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Inventory!$C$1:$C$118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9" i="1" l="1"/>
  <c r="F119" i="1"/>
  <c r="G117" i="1"/>
  <c r="F117" i="1"/>
  <c r="G113" i="1"/>
  <c r="F113" i="1"/>
  <c r="G111" i="1"/>
  <c r="F111" i="1"/>
  <c r="G109" i="1"/>
  <c r="F109" i="1"/>
  <c r="G106" i="1"/>
  <c r="F106" i="1"/>
  <c r="G104" i="1"/>
  <c r="F104" i="1"/>
  <c r="G101" i="1"/>
  <c r="F101" i="1"/>
  <c r="G98" i="1"/>
  <c r="F98" i="1"/>
  <c r="G96" i="1"/>
  <c r="F96" i="1"/>
  <c r="G94" i="1"/>
  <c r="F94" i="1"/>
  <c r="G92" i="1"/>
  <c r="F92" i="1"/>
  <c r="G89" i="1"/>
  <c r="F89" i="1"/>
  <c r="G85" i="1"/>
  <c r="F85" i="1"/>
  <c r="G83" i="1"/>
  <c r="F83" i="1"/>
  <c r="G80" i="1"/>
  <c r="F80" i="1"/>
  <c r="G77" i="1"/>
  <c r="F77" i="1"/>
  <c r="G74" i="1"/>
  <c r="F74" i="1"/>
  <c r="G70" i="1"/>
  <c r="F70" i="1"/>
  <c r="G67" i="1"/>
  <c r="F67" i="1"/>
  <c r="G63" i="1"/>
  <c r="F63" i="1"/>
  <c r="G59" i="1"/>
  <c r="F59" i="1"/>
  <c r="G56" i="1"/>
  <c r="F56" i="1"/>
  <c r="G51" i="1"/>
  <c r="F51" i="1"/>
  <c r="G49" i="1"/>
  <c r="F49" i="1"/>
  <c r="G46" i="1"/>
  <c r="F46" i="1"/>
  <c r="G42" i="1"/>
  <c r="F42" i="1"/>
  <c r="G39" i="1"/>
  <c r="F39" i="1"/>
  <c r="G37" i="1"/>
  <c r="F37" i="1"/>
  <c r="G35" i="1"/>
  <c r="F35" i="1"/>
  <c r="G31" i="1"/>
  <c r="F31" i="1"/>
  <c r="G29" i="1"/>
  <c r="F29" i="1"/>
  <c r="G27" i="1"/>
  <c r="F27" i="1"/>
  <c r="G24" i="1"/>
  <c r="F24" i="1"/>
  <c r="G22" i="1"/>
  <c r="F22" i="1"/>
  <c r="G19" i="1"/>
  <c r="F19" i="1"/>
  <c r="G17" i="1"/>
  <c r="F17" i="1"/>
  <c r="G15" i="1"/>
  <c r="F15" i="1"/>
  <c r="G13" i="1"/>
  <c r="F13" i="1"/>
  <c r="G11" i="1"/>
  <c r="F11" i="1"/>
  <c r="G8" i="1"/>
  <c r="F8" i="1"/>
  <c r="G4" i="1"/>
  <c r="F4" i="1"/>
  <c r="G20" i="1"/>
  <c r="G40" i="1"/>
  <c r="G60" i="1"/>
  <c r="G75" i="1"/>
  <c r="G86" i="1"/>
  <c r="G90" i="1"/>
  <c r="G99" i="1"/>
  <c r="G121" i="1"/>
  <c r="F20" i="1"/>
  <c r="F40" i="1"/>
  <c r="F60" i="1"/>
  <c r="F75" i="1"/>
  <c r="F86" i="1"/>
  <c r="F90" i="1"/>
  <c r="F99" i="1"/>
  <c r="F121" i="1"/>
  <c r="G120" i="1"/>
  <c r="F120" i="1"/>
  <c r="G21" i="1"/>
  <c r="G107" i="1"/>
  <c r="G69" i="1"/>
  <c r="G112" i="1"/>
  <c r="G9" i="1"/>
  <c r="G10" i="1"/>
  <c r="G3" i="1"/>
  <c r="G33" i="1"/>
  <c r="G57" i="1"/>
  <c r="G2" i="1"/>
  <c r="G100" i="1"/>
  <c r="G76" i="1"/>
  <c r="G71" i="1"/>
  <c r="G72" i="1"/>
  <c r="G30" i="1"/>
  <c r="G78" i="1"/>
  <c r="G64" i="1"/>
  <c r="G25" i="1"/>
  <c r="G116" i="1"/>
  <c r="G73" i="1"/>
  <c r="G28" i="1"/>
  <c r="G44" i="1"/>
  <c r="G81" i="1"/>
  <c r="G118" i="1"/>
  <c r="G114" i="1"/>
  <c r="G14" i="1"/>
  <c r="G108" i="1"/>
  <c r="G105" i="1"/>
  <c r="G12" i="1"/>
  <c r="G6" i="1"/>
  <c r="G97" i="1"/>
  <c r="G32" i="1"/>
  <c r="G34" i="1"/>
  <c r="G91" i="1"/>
  <c r="G65" i="1"/>
  <c r="G47" i="1"/>
  <c r="G66" i="1"/>
  <c r="G110" i="1"/>
  <c r="G26" i="1"/>
  <c r="G45" i="1"/>
  <c r="G38" i="1"/>
  <c r="G16" i="1"/>
  <c r="G87" i="1"/>
  <c r="G50" i="1"/>
  <c r="G62" i="1"/>
  <c r="G61" i="1"/>
  <c r="G68" i="1"/>
  <c r="G79" i="1"/>
  <c r="G18" i="1"/>
  <c r="G115" i="1"/>
  <c r="G102" i="1"/>
  <c r="G5" i="1"/>
  <c r="G43" i="1"/>
  <c r="G53" i="1"/>
  <c r="G52" i="1"/>
  <c r="G54" i="1"/>
  <c r="G23" i="1"/>
  <c r="G103" i="1"/>
  <c r="G7" i="1"/>
  <c r="G41" i="1"/>
  <c r="G55" i="1"/>
  <c r="G95" i="1"/>
  <c r="G88" i="1"/>
  <c r="G82" i="1"/>
  <c r="G93" i="1"/>
  <c r="G48" i="1"/>
  <c r="G36" i="1"/>
  <c r="G84" i="1"/>
  <c r="G58" i="1"/>
</calcChain>
</file>

<file path=xl/sharedStrings.xml><?xml version="1.0" encoding="utf-8"?>
<sst xmlns="http://schemas.openxmlformats.org/spreadsheetml/2006/main" count="265" uniqueCount="149">
  <si>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</si>
  <si>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</si>
  <si>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</si>
  <si>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</si>
  <si>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</si>
  <si>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</si>
  <si>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</si>
  <si>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</si>
  <si>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</si>
  <si>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</si>
  <si>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</si>
  <si>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</si>
  <si>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</si>
  <si>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</si>
  <si>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</si>
  <si>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</si>
  <si>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</si>
  <si>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</si>
  <si>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</si>
  <si>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</si>
  <si>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</si>
  <si>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</si>
  <si>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</si>
  <si>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</si>
  <si>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</si>
  <si>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</si>
  <si>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</si>
  <si>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</si>
  <si>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</si>
  <si>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</si>
  <si>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</si>
  <si>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</si>
  <si>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</si>
  <si>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</si>
  <si>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</si>
  <si>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</si>
  <si>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</si>
  <si>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</si>
  <si>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</si>
  <si>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</si>
  <si>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</si>
  <si>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</si>
  <si>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</si>
  <si>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</si>
  <si>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</si>
  <si>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</si>
  <si>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</si>
  <si>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</si>
  <si>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</si>
  <si>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</si>
  <si>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</si>
  <si>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</si>
  <si>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</si>
  <si>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</si>
  <si>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</si>
  <si>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</si>
  <si>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</si>
  <si>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</si>
  <si>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</si>
  <si>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</si>
  <si>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</si>
  <si>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</si>
  <si>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</si>
  <si>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</si>
  <si>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</si>
  <si>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</si>
  <si>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</si>
  <si>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</si>
  <si>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</si>
  <si>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</si>
  <si>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</si>
  <si>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</si>
  <si>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</si>
  <si>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</si>
  <si>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</si>
  <si>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</si>
  <si>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</si>
  <si>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</si>
  <si>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</si>
  <si>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</si>
  <si>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</si>
  <si>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</si>
  <si>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</si>
  <si>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</si>
  <si>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</si>
  <si>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</si>
  <si>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</si>
  <si>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</si>
  <si>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</si>
  <si>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</si>
  <si>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</si>
  <si>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</si>
  <si>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</si>
  <si>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</si>
  <si>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</si>
  <si>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</si>
  <si>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</si>
  <si>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</si>
  <si>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</si>
  <si>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</si>
  <si>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</si>
  <si>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</si>
  <si>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</si>
  <si>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</si>
  <si>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</si>
  <si>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</si>
  <si>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</si>
  <si>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</si>
  <si>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</si>
  <si>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</si>
  <si>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</si>
  <si>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</si>
  <si>
    <t>Beverages Total</t>
  </si>
  <si>
    <t>Condiments Total</t>
  </si>
  <si>
    <t>Confections Total</t>
  </si>
  <si>
    <t>Dairy Products Total</t>
  </si>
  <si>
    <t>Grains/Cereals Total</t>
  </si>
  <si>
    <t>Meat/Poultry Total</t>
  </si>
  <si>
    <t>Produce Total</t>
  </si>
  <si>
    <t>Seafood Total</t>
  </si>
  <si>
    <t>Grand Total</t>
  </si>
  <si>
    <t>Aux joyeux ecclésiastiques Total</t>
  </si>
  <si>
    <t>Bigfoot Breweries Total</t>
  </si>
  <si>
    <t>Exotic Liquids Total</t>
  </si>
  <si>
    <t>Karkki Oy Total</t>
  </si>
  <si>
    <t>Leka Trading Total</t>
  </si>
  <si>
    <t>Pavlova, Ltd. Total</t>
  </si>
  <si>
    <t>Plutzer Lebensmittelgroßmärkte AG Total</t>
  </si>
  <si>
    <t>Forêts d'érables Total</t>
  </si>
  <si>
    <t>Grandma Kelly's Homestead Total</t>
  </si>
  <si>
    <t>Mayumi's Total</t>
  </si>
  <si>
    <t>New Orleans Cajun Delights Total</t>
  </si>
  <si>
    <t>Heli Süßwaren GmbH &amp; Co. KG Total</t>
  </si>
  <si>
    <t>Specialty Biscuits, Ltd. Total</t>
  </si>
  <si>
    <t>Zaanse Snoepfabriek Total</t>
  </si>
  <si>
    <t>Cooperativa de Quesos 'Las Cabras' Total</t>
  </si>
  <si>
    <t>Formaggi Fortini s.r.l. Total</t>
  </si>
  <si>
    <t>Gai pâturage Total</t>
  </si>
  <si>
    <t>Norske Meierier Total</t>
  </si>
  <si>
    <t>G'day, Mate Total</t>
  </si>
  <si>
    <t>Pasta Buttini s.r.l. Total</t>
  </si>
  <si>
    <t>PB Knäckebröd AB Total</t>
  </si>
  <si>
    <t>Ma Maison Total</t>
  </si>
  <si>
    <t>Tokyo Traders Total</t>
  </si>
  <si>
    <t>Escargots Nouveaux Total</t>
  </si>
  <si>
    <t>Lyngbysild Total</t>
  </si>
  <si>
    <t>New England Seafood Cannery Total</t>
  </si>
  <si>
    <t>Nord-Ost-Fisch Handelsgesellschaft mbH Total</t>
  </si>
  <si>
    <t>Svensk Sjöföda AB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</si>
</sst>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  <xf numFmtId="0" fontId="3" fillId="0" borderId="0" xfId="0" applyFont="1"/>
  </cellXfs>
  <cellStyles count="3">
    <cellStyle name="Comma" xfId="1" builtinId="3"/>
    <cellStyle name="Heading 2" xfId="2" builtinId="17"/>
    <cellStyle name="Normal" xfId="0" builtinId="0"/>
  </cellStyles>
  <dxfs count="9">
    <dxf>
      <border>
        <left style="thin">
          <color theme="5"/>
        </left>
      </border>
    </dxf>
    <dxf>
      <border>
        <left style="thin">
          <color theme="5"/>
        </left>
      </border>
    </dxf>
    <dxf>
      <border>
        <top style="thin">
          <color theme="5"/>
        </top>
      </border>
    </dxf>
    <dxf>
      <border>
        <top style="thin">
          <color theme="5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5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</dxfs>
  <tableStyles count="1" defaultPivotStyle="PivotStyleLight16">
    <tableStyle name="TSM" pivot="0" count="9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/>
  </sheetViews>
  <sheetFormatPr baseColWidth="10" defaultColWidth="8.83203125" defaultRowHeight="15" outlineLevelRow="3" x14ac:dyDescent="0.2"/>
  <cols>
    <col min="2" max="2" width="27.1640625" customWidth="1"/>
    <col min="3" max="3" width="28.6640625" customWidth="1"/>
    <col min="4" max="4" width="16.5" customWidth="1"/>
    <col min="5" max="5" width="13.5" style="2" customWidth="1"/>
    <col min="6" max="6" width="10.83203125" customWidth="1"/>
    <col min="7" max="7" width="11.5" customWidth="1"/>
  </cols>
  <sheetData>
    <row r="1" spans="1:7" ht="18" thickBot="1" x14ac:dyDescent="0.25">
      <c r="A1" s="1" t="s">
        <v>111</v>
      </c>
      <c r="B1" s="1" t="s">
        <v>2</v>
      </c>
      <c r="C1" s="1" t="s">
        <v>1</v>
      </c>
      <c r="D1" s="1" t="s">
        <v>0</v>
      </c>
      <c r="E1" s="5" t="s">
        <v>3</v>
      </c>
      <c r="F1" s="4" t="s">
        <v>110</v>
      </c>
      <c r="G1" s="4" t="s">
        <v>109</v>
      </c>
    </row>
    <row r="2" spans="1:7" ht="16" outlineLevel="3" thickTop="1" x14ac:dyDescent="0.2">
      <c r="A2">
        <v>10</v>
      </c>
      <c r="B2" t="s">
        <v>6</v>
      </c>
      <c r="C2" t="s">
        <v>58</v>
      </c>
      <c r="D2" t="s">
        <v>57</v>
      </c>
      <c r="E2" s="2">
        <v>263.5</v>
      </c>
      <c r="F2">
        <v>17</v>
      </c>
      <c r="G2" s="3">
        <f>E2*F2</f>
        <v>4479.5</v>
      </c>
    </row>
    <row r="3" spans="1:7" outlineLevel="3" x14ac:dyDescent="0.2">
      <c r="A3">
        <v>7</v>
      </c>
      <c r="B3" t="s">
        <v>6</v>
      </c>
      <c r="C3" t="s">
        <v>58</v>
      </c>
      <c r="D3" t="s">
        <v>59</v>
      </c>
      <c r="E3" s="2">
        <v>18</v>
      </c>
      <c r="F3">
        <v>69</v>
      </c>
      <c r="G3" s="3">
        <f>E3*F3</f>
        <v>1242</v>
      </c>
    </row>
    <row r="4" spans="1:7" outlineLevel="2" x14ac:dyDescent="0.2">
      <c r="C4" s="6" t="s">
        <v>121</v>
      </c>
      <c r="F4">
        <f>SUBTOTAL(9,F2:F3)</f>
        <v>86</v>
      </c>
      <c r="G4" s="3">
        <f>SUBTOTAL(9,G2:G3)</f>
        <v>5721.5</v>
      </c>
    </row>
    <row r="5" spans="1:7" outlineLevel="3" x14ac:dyDescent="0.2">
      <c r="A5">
        <v>52</v>
      </c>
      <c r="B5" t="s">
        <v>6</v>
      </c>
      <c r="C5" t="s">
        <v>52</v>
      </c>
      <c r="D5" t="s">
        <v>51</v>
      </c>
      <c r="E5" s="2">
        <v>14</v>
      </c>
      <c r="F5">
        <v>111</v>
      </c>
      <c r="G5" s="3">
        <f>E5*F5</f>
        <v>1554</v>
      </c>
    </row>
    <row r="6" spans="1:7" outlineLevel="3" x14ac:dyDescent="0.2">
      <c r="A6">
        <v>30</v>
      </c>
      <c r="B6" t="s">
        <v>6</v>
      </c>
      <c r="C6" t="s">
        <v>52</v>
      </c>
      <c r="D6" t="s">
        <v>98</v>
      </c>
      <c r="E6" s="2">
        <v>14</v>
      </c>
      <c r="F6">
        <v>52</v>
      </c>
      <c r="G6" s="3">
        <f>E6*F6</f>
        <v>728</v>
      </c>
    </row>
    <row r="7" spans="1:7" outlineLevel="3" x14ac:dyDescent="0.2">
      <c r="A7">
        <v>59</v>
      </c>
      <c r="B7" t="s">
        <v>6</v>
      </c>
      <c r="C7" t="s">
        <v>52</v>
      </c>
      <c r="D7" t="s">
        <v>53</v>
      </c>
      <c r="E7" s="2">
        <v>18</v>
      </c>
      <c r="F7">
        <v>20</v>
      </c>
      <c r="G7" s="3">
        <f>E7*F7</f>
        <v>360</v>
      </c>
    </row>
    <row r="8" spans="1:7" outlineLevel="2" x14ac:dyDescent="0.2">
      <c r="C8" s="6" t="s">
        <v>122</v>
      </c>
      <c r="F8">
        <f>SUBTOTAL(9,F5:F7)</f>
        <v>183</v>
      </c>
      <c r="G8" s="3">
        <f>SUBTOTAL(9,G5:G7)</f>
        <v>2642</v>
      </c>
    </row>
    <row r="9" spans="1:7" outlineLevel="3" x14ac:dyDescent="0.2">
      <c r="A9">
        <v>5</v>
      </c>
      <c r="B9" t="s">
        <v>6</v>
      </c>
      <c r="C9" t="s">
        <v>5</v>
      </c>
      <c r="D9" t="s">
        <v>4</v>
      </c>
      <c r="E9" s="2">
        <v>18</v>
      </c>
      <c r="F9">
        <v>39</v>
      </c>
      <c r="G9" s="3">
        <f>E9*F9</f>
        <v>702</v>
      </c>
    </row>
    <row r="10" spans="1:7" outlineLevel="3" x14ac:dyDescent="0.2">
      <c r="A10">
        <v>6</v>
      </c>
      <c r="B10" t="s">
        <v>6</v>
      </c>
      <c r="C10" t="s">
        <v>5</v>
      </c>
      <c r="D10" t="s">
        <v>7</v>
      </c>
      <c r="E10" s="2">
        <v>19</v>
      </c>
      <c r="F10">
        <v>17</v>
      </c>
      <c r="G10" s="3">
        <f>E10*F10</f>
        <v>323</v>
      </c>
    </row>
    <row r="11" spans="1:7" outlineLevel="2" x14ac:dyDescent="0.2">
      <c r="C11" s="6" t="s">
        <v>123</v>
      </c>
      <c r="F11">
        <f>SUBTOTAL(9,F9:F10)</f>
        <v>56</v>
      </c>
      <c r="G11" s="3">
        <f>SUBTOTAL(9,G9:G10)</f>
        <v>1025</v>
      </c>
    </row>
    <row r="12" spans="1:7" outlineLevel="3" x14ac:dyDescent="0.2">
      <c r="A12">
        <v>29</v>
      </c>
      <c r="B12" t="s">
        <v>6</v>
      </c>
      <c r="C12" t="s">
        <v>73</v>
      </c>
      <c r="D12" t="s">
        <v>107</v>
      </c>
      <c r="E12" s="2">
        <v>18</v>
      </c>
      <c r="F12">
        <v>57</v>
      </c>
      <c r="G12" s="3">
        <f>E12*F12</f>
        <v>1026</v>
      </c>
    </row>
    <row r="13" spans="1:7" outlineLevel="2" x14ac:dyDescent="0.2">
      <c r="C13" s="6" t="s">
        <v>124</v>
      </c>
      <c r="F13">
        <f>SUBTOTAL(9,F12:F12)</f>
        <v>57</v>
      </c>
      <c r="G13" s="3">
        <f>SUBTOTAL(9,G12:G12)</f>
        <v>1026</v>
      </c>
    </row>
    <row r="14" spans="1:7" outlineLevel="3" x14ac:dyDescent="0.2">
      <c r="A14">
        <v>26</v>
      </c>
      <c r="B14" t="s">
        <v>6</v>
      </c>
      <c r="C14" t="s">
        <v>64</v>
      </c>
      <c r="D14" t="s">
        <v>63</v>
      </c>
      <c r="E14" s="2">
        <v>46</v>
      </c>
      <c r="F14">
        <v>17</v>
      </c>
      <c r="G14" s="3">
        <f>E14*F14</f>
        <v>782</v>
      </c>
    </row>
    <row r="15" spans="1:7" outlineLevel="2" x14ac:dyDescent="0.2">
      <c r="C15" s="6" t="s">
        <v>125</v>
      </c>
      <c r="F15">
        <f>SUBTOTAL(9,F14:F14)</f>
        <v>17</v>
      </c>
      <c r="G15" s="3">
        <f>SUBTOTAL(9,G14:G14)</f>
        <v>782</v>
      </c>
    </row>
    <row r="16" spans="1:7" outlineLevel="3" x14ac:dyDescent="0.2">
      <c r="A16">
        <v>42</v>
      </c>
      <c r="B16" t="s">
        <v>6</v>
      </c>
      <c r="C16" t="s">
        <v>29</v>
      </c>
      <c r="D16" t="s">
        <v>101</v>
      </c>
      <c r="E16" s="2">
        <v>15</v>
      </c>
      <c r="F16">
        <v>15</v>
      </c>
      <c r="G16" s="3">
        <f>E16*F16</f>
        <v>225</v>
      </c>
    </row>
    <row r="17" spans="1:7" outlineLevel="2" x14ac:dyDescent="0.2">
      <c r="C17" s="6" t="s">
        <v>126</v>
      </c>
      <c r="F17">
        <f>SUBTOTAL(9,F16:F16)</f>
        <v>15</v>
      </c>
      <c r="G17" s="3">
        <f>SUBTOTAL(9,G16:G16)</f>
        <v>225</v>
      </c>
    </row>
    <row r="18" spans="1:7" outlineLevel="3" x14ac:dyDescent="0.2">
      <c r="A18">
        <v>49</v>
      </c>
      <c r="B18" t="s">
        <v>6</v>
      </c>
      <c r="C18" t="s">
        <v>95</v>
      </c>
      <c r="D18" t="s">
        <v>106</v>
      </c>
      <c r="E18" s="2">
        <v>7.75</v>
      </c>
      <c r="F18">
        <v>125</v>
      </c>
      <c r="G18" s="3">
        <f>E18*F18</f>
        <v>968.75</v>
      </c>
    </row>
    <row r="19" spans="1:7" outlineLevel="2" x14ac:dyDescent="0.2">
      <c r="C19" s="6" t="s">
        <v>127</v>
      </c>
      <c r="F19">
        <f>SUBTOTAL(9,F18:F18)</f>
        <v>125</v>
      </c>
      <c r="G19" s="3">
        <f>SUBTOTAL(9,G18:G18)</f>
        <v>968.75</v>
      </c>
    </row>
    <row r="20" spans="1:7" outlineLevel="1" x14ac:dyDescent="0.2">
      <c r="B20" s="6" t="s">
        <v>112</v>
      </c>
      <c r="F20">
        <f>SUBTOTAL(9,F2:F18)</f>
        <v>539</v>
      </c>
      <c r="G20" s="3">
        <f>SUBTOTAL(9,G2:G18)</f>
        <v>12390.25</v>
      </c>
    </row>
    <row r="21" spans="1:7" outlineLevel="3" x14ac:dyDescent="0.2">
      <c r="A21">
        <v>1</v>
      </c>
      <c r="B21" t="s">
        <v>9</v>
      </c>
      <c r="C21" t="s">
        <v>5</v>
      </c>
      <c r="D21" t="s">
        <v>8</v>
      </c>
      <c r="E21" s="2">
        <v>10</v>
      </c>
      <c r="F21">
        <v>13</v>
      </c>
      <c r="G21" s="3">
        <f>E21*F21</f>
        <v>130</v>
      </c>
    </row>
    <row r="22" spans="1:7" outlineLevel="2" x14ac:dyDescent="0.2">
      <c r="C22" s="6" t="s">
        <v>123</v>
      </c>
      <c r="F22">
        <f>SUBTOTAL(9,F21:F21)</f>
        <v>13</v>
      </c>
      <c r="G22" s="3">
        <f>SUBTOTAL(9,G21:G21)</f>
        <v>130</v>
      </c>
    </row>
    <row r="23" spans="1:7" outlineLevel="3" x14ac:dyDescent="0.2">
      <c r="A23">
        <v>57</v>
      </c>
      <c r="B23" t="s">
        <v>9</v>
      </c>
      <c r="C23" t="s">
        <v>91</v>
      </c>
      <c r="D23" t="s">
        <v>90</v>
      </c>
      <c r="E23" s="2">
        <v>28.5</v>
      </c>
      <c r="F23">
        <v>113</v>
      </c>
      <c r="G23" s="3">
        <f>E23*F23</f>
        <v>3220.5</v>
      </c>
    </row>
    <row r="24" spans="1:7" outlineLevel="2" x14ac:dyDescent="0.2">
      <c r="C24" s="6" t="s">
        <v>128</v>
      </c>
      <c r="F24">
        <f>SUBTOTAL(9,F23:F23)</f>
        <v>113</v>
      </c>
      <c r="G24" s="3">
        <f>SUBTOTAL(9,G23:G23)</f>
        <v>3220.5</v>
      </c>
    </row>
    <row r="25" spans="1:7" outlineLevel="3" x14ac:dyDescent="0.2">
      <c r="A25">
        <v>18</v>
      </c>
      <c r="B25" t="s">
        <v>9</v>
      </c>
      <c r="C25" t="s">
        <v>13</v>
      </c>
      <c r="D25" t="s">
        <v>12</v>
      </c>
      <c r="E25" s="2">
        <v>25</v>
      </c>
      <c r="F25">
        <v>120</v>
      </c>
      <c r="G25" s="3">
        <f>E25*F25</f>
        <v>3000</v>
      </c>
    </row>
    <row r="26" spans="1:7" outlineLevel="3" x14ac:dyDescent="0.2">
      <c r="A26">
        <v>39</v>
      </c>
      <c r="B26" t="s">
        <v>9</v>
      </c>
      <c r="C26" t="s">
        <v>13</v>
      </c>
      <c r="D26" t="s">
        <v>16</v>
      </c>
      <c r="E26" s="2">
        <v>40</v>
      </c>
      <c r="F26">
        <v>6</v>
      </c>
      <c r="G26" s="3">
        <f>E26*F26</f>
        <v>240</v>
      </c>
    </row>
    <row r="27" spans="1:7" outlineLevel="2" x14ac:dyDescent="0.2">
      <c r="C27" s="6" t="s">
        <v>129</v>
      </c>
      <c r="F27">
        <f>SUBTOTAL(9,F25:F26)</f>
        <v>126</v>
      </c>
      <c r="G27" s="3">
        <f>SUBTOTAL(9,G25:G26)</f>
        <v>3240</v>
      </c>
    </row>
    <row r="28" spans="1:7" outlineLevel="3" x14ac:dyDescent="0.2">
      <c r="A28">
        <v>21</v>
      </c>
      <c r="B28" t="s">
        <v>9</v>
      </c>
      <c r="C28" t="s">
        <v>64</v>
      </c>
      <c r="D28" t="s">
        <v>65</v>
      </c>
      <c r="E28" s="2">
        <v>19.45</v>
      </c>
      <c r="F28">
        <v>27</v>
      </c>
      <c r="G28" s="3">
        <f>E28*F28</f>
        <v>525.15</v>
      </c>
    </row>
    <row r="29" spans="1:7" outlineLevel="2" x14ac:dyDescent="0.2">
      <c r="C29" s="6" t="s">
        <v>125</v>
      </c>
      <c r="F29">
        <f>SUBTOTAL(9,F28:F28)</f>
        <v>27</v>
      </c>
      <c r="G29" s="3">
        <f>SUBTOTAL(9,G28:G28)</f>
        <v>525.15</v>
      </c>
    </row>
    <row r="30" spans="1:7" outlineLevel="3" x14ac:dyDescent="0.2">
      <c r="A30">
        <v>15</v>
      </c>
      <c r="B30" t="s">
        <v>9</v>
      </c>
      <c r="C30" t="s">
        <v>25</v>
      </c>
      <c r="D30" t="s">
        <v>27</v>
      </c>
      <c r="E30" s="2">
        <v>15.5</v>
      </c>
      <c r="F30">
        <v>39</v>
      </c>
      <c r="G30" s="3">
        <f>E30*F30</f>
        <v>604.5</v>
      </c>
    </row>
    <row r="31" spans="1:7" outlineLevel="2" x14ac:dyDescent="0.2">
      <c r="C31" s="6" t="s">
        <v>130</v>
      </c>
      <c r="F31">
        <f>SUBTOTAL(9,F30:F30)</f>
        <v>39</v>
      </c>
      <c r="G31" s="3">
        <f>SUBTOTAL(9,G30:G30)</f>
        <v>604.5</v>
      </c>
    </row>
    <row r="32" spans="1:7" outlineLevel="3" x14ac:dyDescent="0.2">
      <c r="A32">
        <v>32</v>
      </c>
      <c r="B32" t="s">
        <v>9</v>
      </c>
      <c r="C32" t="s">
        <v>11</v>
      </c>
      <c r="D32" t="s">
        <v>96</v>
      </c>
      <c r="E32" s="2">
        <v>21.05</v>
      </c>
      <c r="F32">
        <v>76</v>
      </c>
      <c r="G32" s="3">
        <f>E32*F32</f>
        <v>1599.8</v>
      </c>
    </row>
    <row r="33" spans="1:7" outlineLevel="3" x14ac:dyDescent="0.2">
      <c r="A33">
        <v>8</v>
      </c>
      <c r="B33" t="s">
        <v>9</v>
      </c>
      <c r="C33" t="s">
        <v>11</v>
      </c>
      <c r="D33" t="s">
        <v>10</v>
      </c>
      <c r="E33" s="2">
        <v>22</v>
      </c>
      <c r="F33">
        <v>53</v>
      </c>
      <c r="G33" s="3">
        <f>E33*F33</f>
        <v>1166</v>
      </c>
    </row>
    <row r="34" spans="1:7" outlineLevel="3" x14ac:dyDescent="0.2">
      <c r="A34">
        <v>33</v>
      </c>
      <c r="B34" t="s">
        <v>9</v>
      </c>
      <c r="C34" t="s">
        <v>11</v>
      </c>
      <c r="D34" t="s">
        <v>97</v>
      </c>
      <c r="E34" s="2">
        <v>17</v>
      </c>
      <c r="F34">
        <v>4</v>
      </c>
      <c r="G34" s="3">
        <f>E34*F34</f>
        <v>68</v>
      </c>
    </row>
    <row r="35" spans="1:7" outlineLevel="2" x14ac:dyDescent="0.2">
      <c r="C35" s="6" t="s">
        <v>131</v>
      </c>
      <c r="F35">
        <f>SUBTOTAL(9,F32:F34)</f>
        <v>133</v>
      </c>
      <c r="G35" s="3">
        <f>SUBTOTAL(9,G32:G34)</f>
        <v>2833.8</v>
      </c>
    </row>
    <row r="36" spans="1:7" outlineLevel="3" x14ac:dyDescent="0.2">
      <c r="A36">
        <v>67</v>
      </c>
      <c r="B36" t="s">
        <v>9</v>
      </c>
      <c r="C36" t="s">
        <v>29</v>
      </c>
      <c r="D36" t="s">
        <v>93</v>
      </c>
      <c r="E36" s="2">
        <v>43.9</v>
      </c>
      <c r="F36">
        <v>24</v>
      </c>
      <c r="G36" s="3">
        <f>E36*F36</f>
        <v>1053.5999999999999</v>
      </c>
    </row>
    <row r="37" spans="1:7" outlineLevel="2" x14ac:dyDescent="0.2">
      <c r="C37" s="6" t="s">
        <v>126</v>
      </c>
      <c r="F37">
        <f>SUBTOTAL(9,F36:F36)</f>
        <v>24</v>
      </c>
      <c r="G37" s="3">
        <f>SUBTOTAL(9,G36:G36)</f>
        <v>1053.5999999999999</v>
      </c>
    </row>
    <row r="38" spans="1:7" outlineLevel="3" x14ac:dyDescent="0.2">
      <c r="A38">
        <v>41</v>
      </c>
      <c r="B38" t="s">
        <v>9</v>
      </c>
      <c r="C38" t="s">
        <v>95</v>
      </c>
      <c r="D38" t="s">
        <v>108</v>
      </c>
      <c r="E38" s="2">
        <v>13</v>
      </c>
      <c r="F38">
        <v>32</v>
      </c>
      <c r="G38" s="3">
        <f>E38*F38</f>
        <v>416</v>
      </c>
    </row>
    <row r="39" spans="1:7" outlineLevel="2" x14ac:dyDescent="0.2">
      <c r="C39" s="6" t="s">
        <v>127</v>
      </c>
      <c r="F39">
        <f>SUBTOTAL(9,F38:F38)</f>
        <v>32</v>
      </c>
      <c r="G39" s="3">
        <f>SUBTOTAL(9,G38:G38)</f>
        <v>416</v>
      </c>
    </row>
    <row r="40" spans="1:7" outlineLevel="1" x14ac:dyDescent="0.2">
      <c r="B40" s="6" t="s">
        <v>113</v>
      </c>
      <c r="F40">
        <f>SUBTOTAL(9,F21:F38)</f>
        <v>507</v>
      </c>
      <c r="G40" s="3">
        <f>SUBTOTAL(9,G21:G38)</f>
        <v>12023.55</v>
      </c>
    </row>
    <row r="41" spans="1:7" outlineLevel="3" x14ac:dyDescent="0.2">
      <c r="A41">
        <v>60</v>
      </c>
      <c r="B41" t="s">
        <v>30</v>
      </c>
      <c r="C41" t="s">
        <v>91</v>
      </c>
      <c r="D41" t="s">
        <v>92</v>
      </c>
      <c r="E41" s="2">
        <v>49.3</v>
      </c>
      <c r="F41">
        <v>17</v>
      </c>
      <c r="G41" s="3">
        <f>E41*F41</f>
        <v>838.09999999999991</v>
      </c>
    </row>
    <row r="42" spans="1:7" outlineLevel="2" x14ac:dyDescent="0.2">
      <c r="C42" s="6" t="s">
        <v>128</v>
      </c>
      <c r="F42">
        <f>SUBTOTAL(9,F41:F41)</f>
        <v>17</v>
      </c>
      <c r="G42" s="3">
        <f>SUBTOTAL(9,G41:G41)</f>
        <v>838.09999999999991</v>
      </c>
    </row>
    <row r="43" spans="1:7" outlineLevel="3" x14ac:dyDescent="0.2">
      <c r="A43">
        <v>53</v>
      </c>
      <c r="B43" t="s">
        <v>30</v>
      </c>
      <c r="C43" t="s">
        <v>41</v>
      </c>
      <c r="D43" t="s">
        <v>43</v>
      </c>
      <c r="E43" s="2">
        <v>43.9</v>
      </c>
      <c r="F43">
        <v>49</v>
      </c>
      <c r="G43" s="3">
        <f>E43*F43</f>
        <v>2151.1</v>
      </c>
    </row>
    <row r="44" spans="1:7" outlineLevel="3" x14ac:dyDescent="0.2">
      <c r="A44">
        <v>22</v>
      </c>
      <c r="B44" t="s">
        <v>30</v>
      </c>
      <c r="C44" t="s">
        <v>41</v>
      </c>
      <c r="D44" t="s">
        <v>42</v>
      </c>
      <c r="E44" s="2">
        <v>31.23</v>
      </c>
      <c r="F44">
        <v>15</v>
      </c>
      <c r="G44" s="3">
        <f>E44*F44</f>
        <v>468.45</v>
      </c>
    </row>
    <row r="45" spans="1:7" outlineLevel="3" x14ac:dyDescent="0.2">
      <c r="A45">
        <v>40</v>
      </c>
      <c r="B45" t="s">
        <v>30</v>
      </c>
      <c r="C45" t="s">
        <v>41</v>
      </c>
      <c r="D45" t="s">
        <v>40</v>
      </c>
      <c r="E45" s="2">
        <v>14</v>
      </c>
      <c r="F45">
        <v>76</v>
      </c>
      <c r="G45" s="3">
        <f>E45*F45</f>
        <v>1064</v>
      </c>
    </row>
    <row r="46" spans="1:7" outlineLevel="2" x14ac:dyDescent="0.2">
      <c r="C46" s="6" t="s">
        <v>132</v>
      </c>
      <c r="F46">
        <f>SUBTOTAL(9,F43:F45)</f>
        <v>140</v>
      </c>
      <c r="G46" s="3">
        <f>SUBTOTAL(9,G43:G45)</f>
        <v>3683.5499999999997</v>
      </c>
    </row>
    <row r="47" spans="1:7" outlineLevel="3" x14ac:dyDescent="0.2">
      <c r="A47">
        <v>36</v>
      </c>
      <c r="B47" t="s">
        <v>30</v>
      </c>
      <c r="C47" t="s">
        <v>73</v>
      </c>
      <c r="D47" t="s">
        <v>72</v>
      </c>
      <c r="E47" s="2">
        <v>20</v>
      </c>
      <c r="F47">
        <v>10</v>
      </c>
      <c r="G47" s="3">
        <f>E47*F47</f>
        <v>200</v>
      </c>
    </row>
    <row r="48" spans="1:7" outlineLevel="3" x14ac:dyDescent="0.2">
      <c r="A48">
        <v>66</v>
      </c>
      <c r="B48" t="s">
        <v>30</v>
      </c>
      <c r="C48" t="s">
        <v>73</v>
      </c>
      <c r="D48" t="s">
        <v>74</v>
      </c>
      <c r="E48" s="2">
        <v>16.25</v>
      </c>
      <c r="F48">
        <v>65</v>
      </c>
      <c r="G48" s="3">
        <f>E48*F48</f>
        <v>1056.25</v>
      </c>
    </row>
    <row r="49" spans="1:7" outlineLevel="2" x14ac:dyDescent="0.2">
      <c r="C49" s="6" t="s">
        <v>124</v>
      </c>
      <c r="F49">
        <f>SUBTOTAL(9,F47:F48)</f>
        <v>75</v>
      </c>
      <c r="G49" s="3">
        <f>SUBTOTAL(9,G47:G48)</f>
        <v>1256.25</v>
      </c>
    </row>
    <row r="50" spans="1:7" outlineLevel="3" x14ac:dyDescent="0.2">
      <c r="A50">
        <v>44</v>
      </c>
      <c r="B50" t="s">
        <v>30</v>
      </c>
      <c r="C50" t="s">
        <v>29</v>
      </c>
      <c r="D50" t="s">
        <v>28</v>
      </c>
      <c r="E50" s="2">
        <v>17.45</v>
      </c>
      <c r="F50">
        <v>29</v>
      </c>
      <c r="G50" s="3">
        <f>E50*F50</f>
        <v>506.04999999999995</v>
      </c>
    </row>
    <row r="51" spans="1:7" outlineLevel="2" x14ac:dyDescent="0.2">
      <c r="C51" s="6" t="s">
        <v>126</v>
      </c>
      <c r="F51">
        <f>SUBTOTAL(9,F50:F50)</f>
        <v>29</v>
      </c>
      <c r="G51" s="3">
        <f>SUBTOTAL(9,G50:G50)</f>
        <v>506.04999999999995</v>
      </c>
    </row>
    <row r="52" spans="1:7" outlineLevel="3" x14ac:dyDescent="0.2">
      <c r="A52">
        <v>55</v>
      </c>
      <c r="B52" t="s">
        <v>30</v>
      </c>
      <c r="C52" t="s">
        <v>33</v>
      </c>
      <c r="D52" t="s">
        <v>34</v>
      </c>
      <c r="E52" s="2">
        <v>81</v>
      </c>
      <c r="F52">
        <v>40</v>
      </c>
      <c r="G52" s="3">
        <f>E52*F52</f>
        <v>3240</v>
      </c>
    </row>
    <row r="53" spans="1:7" outlineLevel="3" x14ac:dyDescent="0.2">
      <c r="A53">
        <v>54</v>
      </c>
      <c r="B53" t="s">
        <v>30</v>
      </c>
      <c r="C53" t="s">
        <v>33</v>
      </c>
      <c r="D53" t="s">
        <v>99</v>
      </c>
      <c r="E53" s="2">
        <v>12.5</v>
      </c>
      <c r="F53">
        <v>6</v>
      </c>
      <c r="G53" s="3">
        <f>E53*F53</f>
        <v>75</v>
      </c>
    </row>
    <row r="54" spans="1:7" outlineLevel="3" x14ac:dyDescent="0.2">
      <c r="A54">
        <v>56</v>
      </c>
      <c r="B54" t="s">
        <v>30</v>
      </c>
      <c r="C54" t="s">
        <v>33</v>
      </c>
      <c r="D54" t="s">
        <v>35</v>
      </c>
      <c r="E54" s="2">
        <v>10</v>
      </c>
      <c r="F54">
        <v>3</v>
      </c>
      <c r="G54" s="3">
        <f>E54*F54</f>
        <v>30</v>
      </c>
    </row>
    <row r="55" spans="1:7" outlineLevel="3" x14ac:dyDescent="0.2">
      <c r="A55">
        <v>61</v>
      </c>
      <c r="B55" t="s">
        <v>30</v>
      </c>
      <c r="C55" t="s">
        <v>33</v>
      </c>
      <c r="D55" t="s">
        <v>32</v>
      </c>
      <c r="E55" s="2">
        <v>9.1999999999999993</v>
      </c>
      <c r="F55">
        <v>25</v>
      </c>
      <c r="G55" s="3">
        <f>E55*F55</f>
        <v>229.99999999999997</v>
      </c>
    </row>
    <row r="56" spans="1:7" outlineLevel="2" x14ac:dyDescent="0.2">
      <c r="C56" s="6" t="s">
        <v>133</v>
      </c>
      <c r="F56">
        <f>SUBTOTAL(9,F52:F55)</f>
        <v>74</v>
      </c>
      <c r="G56" s="3">
        <f>SUBTOTAL(9,G52:G55)</f>
        <v>3575</v>
      </c>
    </row>
    <row r="57" spans="1:7" outlineLevel="3" x14ac:dyDescent="0.2">
      <c r="A57">
        <v>9</v>
      </c>
      <c r="B57" t="s">
        <v>30</v>
      </c>
      <c r="C57" t="s">
        <v>70</v>
      </c>
      <c r="D57" t="s">
        <v>71</v>
      </c>
      <c r="E57" s="2">
        <v>12.75</v>
      </c>
      <c r="F57">
        <v>15</v>
      </c>
      <c r="G57" s="3">
        <f>E57*F57</f>
        <v>191.25</v>
      </c>
    </row>
    <row r="58" spans="1:7" outlineLevel="3" x14ac:dyDescent="0.2">
      <c r="A58">
        <v>69</v>
      </c>
      <c r="B58" t="s">
        <v>30</v>
      </c>
      <c r="C58" t="s">
        <v>70</v>
      </c>
      <c r="D58" t="s">
        <v>69</v>
      </c>
      <c r="E58" s="2">
        <v>9.5</v>
      </c>
      <c r="F58">
        <v>36</v>
      </c>
      <c r="G58" s="3">
        <f>E58*F58</f>
        <v>342</v>
      </c>
    </row>
    <row r="59" spans="1:7" outlineLevel="2" x14ac:dyDescent="0.2">
      <c r="C59" s="6" t="s">
        <v>134</v>
      </c>
      <c r="F59">
        <f>SUBTOTAL(9,F57:F58)</f>
        <v>51</v>
      </c>
      <c r="G59" s="3">
        <f>SUBTOTAL(9,G57:G58)</f>
        <v>533.25</v>
      </c>
    </row>
    <row r="60" spans="1:7" outlineLevel="1" x14ac:dyDescent="0.2">
      <c r="B60" s="6" t="s">
        <v>114</v>
      </c>
      <c r="F60">
        <f>SUBTOTAL(9,F41:F58)</f>
        <v>386</v>
      </c>
      <c r="G60" s="3">
        <f>SUBTOTAL(9,G41:G58)</f>
        <v>10392.200000000001</v>
      </c>
    </row>
    <row r="61" spans="1:7" outlineLevel="3" x14ac:dyDescent="0.2">
      <c r="A61">
        <v>46</v>
      </c>
      <c r="B61" t="s">
        <v>22</v>
      </c>
      <c r="C61" t="s">
        <v>21</v>
      </c>
      <c r="D61" t="s">
        <v>23</v>
      </c>
      <c r="E61" s="2">
        <v>38</v>
      </c>
      <c r="F61">
        <v>86</v>
      </c>
      <c r="G61" s="3">
        <f>E61*F61</f>
        <v>3268</v>
      </c>
    </row>
    <row r="62" spans="1:7" outlineLevel="3" x14ac:dyDescent="0.2">
      <c r="A62">
        <v>45</v>
      </c>
      <c r="B62" t="s">
        <v>22</v>
      </c>
      <c r="C62" t="s">
        <v>21</v>
      </c>
      <c r="D62" t="s">
        <v>20</v>
      </c>
      <c r="E62" s="2">
        <v>21</v>
      </c>
      <c r="F62">
        <v>22</v>
      </c>
      <c r="G62" s="3">
        <f>E62*F62</f>
        <v>462</v>
      </c>
    </row>
    <row r="63" spans="1:7" outlineLevel="2" x14ac:dyDescent="0.2">
      <c r="C63" s="6" t="s">
        <v>135</v>
      </c>
      <c r="F63">
        <f>SUBTOTAL(9,F61:F62)</f>
        <v>108</v>
      </c>
      <c r="G63" s="3">
        <f>SUBTOTAL(9,G61:G62)</f>
        <v>3730</v>
      </c>
    </row>
    <row r="64" spans="1:7" outlineLevel="3" x14ac:dyDescent="0.2">
      <c r="A64">
        <v>17</v>
      </c>
      <c r="B64" t="s">
        <v>22</v>
      </c>
      <c r="C64" t="s">
        <v>47</v>
      </c>
      <c r="D64" t="s">
        <v>46</v>
      </c>
      <c r="E64" s="2">
        <v>12.5</v>
      </c>
      <c r="F64">
        <v>0</v>
      </c>
      <c r="G64" s="3">
        <f>E64*F64</f>
        <v>0</v>
      </c>
    </row>
    <row r="65" spans="1:7" outlineLevel="3" x14ac:dyDescent="0.2">
      <c r="A65">
        <v>35</v>
      </c>
      <c r="B65" t="s">
        <v>22</v>
      </c>
      <c r="C65" t="s">
        <v>47</v>
      </c>
      <c r="D65" t="s">
        <v>48</v>
      </c>
      <c r="E65" s="2">
        <v>32</v>
      </c>
      <c r="F65">
        <v>9</v>
      </c>
      <c r="G65" s="3">
        <f>E65*F65</f>
        <v>288</v>
      </c>
    </row>
    <row r="66" spans="1:7" outlineLevel="3" x14ac:dyDescent="0.2">
      <c r="A66">
        <v>37</v>
      </c>
      <c r="B66" t="s">
        <v>22</v>
      </c>
      <c r="C66" t="s">
        <v>47</v>
      </c>
      <c r="D66" t="s">
        <v>103</v>
      </c>
      <c r="E66" s="2">
        <v>34.799999999999997</v>
      </c>
      <c r="F66">
        <v>14</v>
      </c>
      <c r="G66" s="3">
        <f>E66*F66</f>
        <v>487.19999999999993</v>
      </c>
    </row>
    <row r="67" spans="1:7" outlineLevel="2" x14ac:dyDescent="0.2">
      <c r="C67" s="6" t="s">
        <v>136</v>
      </c>
      <c r="F67">
        <f>SUBTOTAL(9,F64:F66)</f>
        <v>23</v>
      </c>
      <c r="G67" s="3">
        <f>SUBTOTAL(9,G64:G66)</f>
        <v>775.19999999999993</v>
      </c>
    </row>
    <row r="68" spans="1:7" outlineLevel="3" x14ac:dyDescent="0.2">
      <c r="A68">
        <v>47</v>
      </c>
      <c r="B68" t="s">
        <v>22</v>
      </c>
      <c r="C68" t="s">
        <v>88</v>
      </c>
      <c r="D68" t="s">
        <v>87</v>
      </c>
      <c r="E68" s="2">
        <v>55</v>
      </c>
      <c r="F68">
        <v>79</v>
      </c>
      <c r="G68" s="3">
        <f>E68*F68</f>
        <v>4345</v>
      </c>
    </row>
    <row r="69" spans="1:7" outlineLevel="3" x14ac:dyDescent="0.2">
      <c r="A69">
        <v>3</v>
      </c>
      <c r="B69" t="s">
        <v>22</v>
      </c>
      <c r="C69" t="s">
        <v>88</v>
      </c>
      <c r="D69" t="s">
        <v>89</v>
      </c>
      <c r="E69" s="2">
        <v>34</v>
      </c>
      <c r="F69">
        <v>19</v>
      </c>
      <c r="G69" s="3">
        <f>E69*F69</f>
        <v>646</v>
      </c>
    </row>
    <row r="70" spans="1:7" outlineLevel="2" x14ac:dyDescent="0.2">
      <c r="C70" s="6" t="s">
        <v>137</v>
      </c>
      <c r="F70">
        <f>SUBTOTAL(9,F68:F69)</f>
        <v>98</v>
      </c>
      <c r="G70" s="3">
        <f>SUBTOTAL(9,G68:G69)</f>
        <v>4991</v>
      </c>
    </row>
    <row r="71" spans="1:7" outlineLevel="3" x14ac:dyDescent="0.2">
      <c r="A71">
        <v>13</v>
      </c>
      <c r="B71" t="s">
        <v>22</v>
      </c>
      <c r="C71" t="s">
        <v>50</v>
      </c>
      <c r="D71" t="s">
        <v>102</v>
      </c>
      <c r="E71" s="2">
        <v>21.5</v>
      </c>
      <c r="F71">
        <v>26</v>
      </c>
      <c r="G71" s="3">
        <f>E71*F71</f>
        <v>559</v>
      </c>
    </row>
    <row r="72" spans="1:7" outlineLevel="3" x14ac:dyDescent="0.2">
      <c r="A72">
        <v>14</v>
      </c>
      <c r="B72" t="s">
        <v>22</v>
      </c>
      <c r="C72" t="s">
        <v>50</v>
      </c>
      <c r="D72" t="s">
        <v>49</v>
      </c>
      <c r="E72" s="2">
        <v>2.5</v>
      </c>
      <c r="F72">
        <v>112</v>
      </c>
      <c r="G72" s="3">
        <f>E72*F72</f>
        <v>280</v>
      </c>
    </row>
    <row r="73" spans="1:7" outlineLevel="3" x14ac:dyDescent="0.2">
      <c r="A73">
        <v>20</v>
      </c>
      <c r="B73" t="s">
        <v>22</v>
      </c>
      <c r="C73" t="s">
        <v>50</v>
      </c>
      <c r="D73" t="s">
        <v>100</v>
      </c>
      <c r="E73" s="2">
        <v>36</v>
      </c>
      <c r="F73">
        <v>26</v>
      </c>
      <c r="G73" s="3">
        <f>E73*F73</f>
        <v>936</v>
      </c>
    </row>
    <row r="74" spans="1:7" outlineLevel="2" x14ac:dyDescent="0.2">
      <c r="C74" s="6" t="s">
        <v>138</v>
      </c>
      <c r="F74">
        <f>SUBTOTAL(9,F71:F73)</f>
        <v>164</v>
      </c>
      <c r="G74" s="3">
        <f>SUBTOTAL(9,G71:G73)</f>
        <v>1775</v>
      </c>
    </row>
    <row r="75" spans="1:7" outlineLevel="1" x14ac:dyDescent="0.2">
      <c r="B75" s="6" t="s">
        <v>115</v>
      </c>
      <c r="F75">
        <f>SUBTOTAL(9,F61:F73)</f>
        <v>393</v>
      </c>
      <c r="G75" s="3">
        <f>SUBTOTAL(9,G61:G73)</f>
        <v>11271.2</v>
      </c>
    </row>
    <row r="76" spans="1:7" outlineLevel="3" x14ac:dyDescent="0.2">
      <c r="A76">
        <v>12</v>
      </c>
      <c r="B76" t="s">
        <v>38</v>
      </c>
      <c r="C76" t="s">
        <v>76</v>
      </c>
      <c r="D76" t="s">
        <v>77</v>
      </c>
      <c r="E76" s="2">
        <v>7</v>
      </c>
      <c r="F76">
        <v>38</v>
      </c>
      <c r="G76" s="3">
        <f>E76*F76</f>
        <v>266</v>
      </c>
    </row>
    <row r="77" spans="1:7" outlineLevel="2" x14ac:dyDescent="0.2">
      <c r="C77" s="6" t="s">
        <v>139</v>
      </c>
      <c r="F77">
        <f>SUBTOTAL(9,F76:F76)</f>
        <v>38</v>
      </c>
      <c r="G77" s="3">
        <f>SUBTOTAL(9,G76:G76)</f>
        <v>266</v>
      </c>
    </row>
    <row r="78" spans="1:7" outlineLevel="3" x14ac:dyDescent="0.2">
      <c r="A78">
        <v>16</v>
      </c>
      <c r="B78" t="s">
        <v>38</v>
      </c>
      <c r="C78" t="s">
        <v>83</v>
      </c>
      <c r="D78" t="s">
        <v>82</v>
      </c>
      <c r="E78" s="2">
        <v>38</v>
      </c>
      <c r="F78">
        <v>21</v>
      </c>
      <c r="G78" s="3">
        <f>E78*F78</f>
        <v>798</v>
      </c>
    </row>
    <row r="79" spans="1:7" outlineLevel="3" x14ac:dyDescent="0.2">
      <c r="A79">
        <v>48</v>
      </c>
      <c r="B79" t="s">
        <v>38</v>
      </c>
      <c r="C79" t="s">
        <v>83</v>
      </c>
      <c r="D79" t="s">
        <v>84</v>
      </c>
      <c r="E79" s="2">
        <v>19.5</v>
      </c>
      <c r="F79">
        <v>36</v>
      </c>
      <c r="G79" s="3">
        <f>E79*F79</f>
        <v>702</v>
      </c>
    </row>
    <row r="80" spans="1:7" outlineLevel="2" x14ac:dyDescent="0.2">
      <c r="C80" s="6" t="s">
        <v>140</v>
      </c>
      <c r="F80">
        <f>SUBTOTAL(9,F78:F79)</f>
        <v>57</v>
      </c>
      <c r="G80" s="3">
        <f>SUBTOTAL(9,G78:G79)</f>
        <v>1500</v>
      </c>
    </row>
    <row r="81" spans="1:7" outlineLevel="3" x14ac:dyDescent="0.2">
      <c r="A81">
        <v>23</v>
      </c>
      <c r="B81" t="s">
        <v>38</v>
      </c>
      <c r="C81" t="s">
        <v>37</v>
      </c>
      <c r="D81" t="s">
        <v>36</v>
      </c>
      <c r="E81" s="2">
        <v>21</v>
      </c>
      <c r="F81">
        <v>104</v>
      </c>
      <c r="G81" s="3">
        <f>E81*F81</f>
        <v>2184</v>
      </c>
    </row>
    <row r="82" spans="1:7" outlineLevel="3" x14ac:dyDescent="0.2">
      <c r="A82">
        <v>64</v>
      </c>
      <c r="B82" t="s">
        <v>38</v>
      </c>
      <c r="C82" t="s">
        <v>37</v>
      </c>
      <c r="D82" t="s">
        <v>39</v>
      </c>
      <c r="E82" s="2">
        <v>9</v>
      </c>
      <c r="F82">
        <v>61</v>
      </c>
      <c r="G82" s="3">
        <f>E82*F82</f>
        <v>549</v>
      </c>
    </row>
    <row r="83" spans="1:7" outlineLevel="2" x14ac:dyDescent="0.2">
      <c r="C83" s="6" t="s">
        <v>141</v>
      </c>
      <c r="F83">
        <f>SUBTOTAL(9,F81:F82)</f>
        <v>165</v>
      </c>
      <c r="G83" s="3">
        <f>SUBTOTAL(9,G81:G82)</f>
        <v>2733</v>
      </c>
    </row>
    <row r="84" spans="1:7" outlineLevel="3" x14ac:dyDescent="0.2">
      <c r="A84">
        <v>68</v>
      </c>
      <c r="B84" t="s">
        <v>38</v>
      </c>
      <c r="C84" t="s">
        <v>95</v>
      </c>
      <c r="D84" t="s">
        <v>94</v>
      </c>
      <c r="E84" s="2">
        <v>33.25</v>
      </c>
      <c r="F84">
        <v>22</v>
      </c>
      <c r="G84" s="3">
        <f>E84*F84</f>
        <v>731.5</v>
      </c>
    </row>
    <row r="85" spans="1:7" outlineLevel="2" x14ac:dyDescent="0.2">
      <c r="C85" s="6" t="s">
        <v>127</v>
      </c>
      <c r="F85">
        <f>SUBTOTAL(9,F84:F84)</f>
        <v>22</v>
      </c>
      <c r="G85" s="3">
        <f>SUBTOTAL(9,G84:G84)</f>
        <v>731.5</v>
      </c>
    </row>
    <row r="86" spans="1:7" outlineLevel="1" x14ac:dyDescent="0.2">
      <c r="B86" s="6" t="s">
        <v>116</v>
      </c>
      <c r="F86">
        <f>SUBTOTAL(9,F76:F84)</f>
        <v>282</v>
      </c>
      <c r="G86" s="3">
        <f>SUBTOTAL(9,G76:G84)</f>
        <v>5230.5</v>
      </c>
    </row>
    <row r="87" spans="1:7" outlineLevel="3" x14ac:dyDescent="0.2">
      <c r="A87">
        <v>43</v>
      </c>
      <c r="B87" t="s">
        <v>80</v>
      </c>
      <c r="C87" t="s">
        <v>79</v>
      </c>
      <c r="D87" t="s">
        <v>81</v>
      </c>
      <c r="E87" s="2">
        <v>24</v>
      </c>
      <c r="F87">
        <v>115</v>
      </c>
      <c r="G87" s="3">
        <f>E87*F87</f>
        <v>2760</v>
      </c>
    </row>
    <row r="88" spans="1:7" outlineLevel="3" x14ac:dyDescent="0.2">
      <c r="A88">
        <v>63</v>
      </c>
      <c r="B88" t="s">
        <v>80</v>
      </c>
      <c r="C88" t="s">
        <v>79</v>
      </c>
      <c r="D88" t="s">
        <v>78</v>
      </c>
      <c r="E88" s="2">
        <v>7.45</v>
      </c>
      <c r="F88">
        <v>21</v>
      </c>
      <c r="G88" s="3">
        <f>E88*F88</f>
        <v>156.45000000000002</v>
      </c>
    </row>
    <row r="89" spans="1:7" outlineLevel="2" x14ac:dyDescent="0.2">
      <c r="C89" s="6" t="s">
        <v>142</v>
      </c>
      <c r="F89">
        <f>SUBTOTAL(9,F87:F88)</f>
        <v>136</v>
      </c>
      <c r="G89" s="3">
        <f>SUBTOTAL(9,G87:G88)</f>
        <v>2916.45</v>
      </c>
    </row>
    <row r="90" spans="1:7" outlineLevel="1" x14ac:dyDescent="0.2">
      <c r="B90" s="6" t="s">
        <v>117</v>
      </c>
      <c r="F90">
        <f>SUBTOTAL(9,F87:F88)</f>
        <v>136</v>
      </c>
      <c r="G90" s="3">
        <f>SUBTOTAL(9,G87:G88)</f>
        <v>2916.45</v>
      </c>
    </row>
    <row r="91" spans="1:7" outlineLevel="3" x14ac:dyDescent="0.2">
      <c r="A91">
        <v>34</v>
      </c>
      <c r="B91" t="s">
        <v>15</v>
      </c>
      <c r="C91" t="s">
        <v>76</v>
      </c>
      <c r="D91" t="s">
        <v>75</v>
      </c>
      <c r="E91" s="2">
        <v>53</v>
      </c>
      <c r="F91">
        <v>20</v>
      </c>
      <c r="G91" s="3">
        <f>E91*F91</f>
        <v>1060</v>
      </c>
    </row>
    <row r="92" spans="1:7" outlineLevel="2" x14ac:dyDescent="0.2">
      <c r="C92" s="6" t="s">
        <v>139</v>
      </c>
      <c r="F92">
        <f>SUBTOTAL(9,F91:F91)</f>
        <v>20</v>
      </c>
      <c r="G92" s="3">
        <f>SUBTOTAL(9,G91:G91)</f>
        <v>1060</v>
      </c>
    </row>
    <row r="93" spans="1:7" outlineLevel="3" x14ac:dyDescent="0.2">
      <c r="A93">
        <v>65</v>
      </c>
      <c r="B93" t="s">
        <v>15</v>
      </c>
      <c r="C93" t="s">
        <v>13</v>
      </c>
      <c r="D93" t="s">
        <v>14</v>
      </c>
      <c r="E93" s="2">
        <v>30</v>
      </c>
      <c r="F93">
        <v>15</v>
      </c>
      <c r="G93" s="3">
        <f>E93*F93</f>
        <v>450</v>
      </c>
    </row>
    <row r="94" spans="1:7" outlineLevel="2" x14ac:dyDescent="0.2">
      <c r="C94" s="6" t="s">
        <v>129</v>
      </c>
      <c r="F94">
        <f>SUBTOTAL(9,F93:F93)</f>
        <v>15</v>
      </c>
      <c r="G94" s="3">
        <f>SUBTOTAL(9,G93:G93)</f>
        <v>450</v>
      </c>
    </row>
    <row r="95" spans="1:7" outlineLevel="3" x14ac:dyDescent="0.2">
      <c r="A95">
        <v>62</v>
      </c>
      <c r="B95" t="s">
        <v>15</v>
      </c>
      <c r="C95" t="s">
        <v>25</v>
      </c>
      <c r="D95" t="s">
        <v>26</v>
      </c>
      <c r="E95" s="2">
        <v>23.25</v>
      </c>
      <c r="F95">
        <v>35</v>
      </c>
      <c r="G95" s="3">
        <f>E95*F95</f>
        <v>813.75</v>
      </c>
    </row>
    <row r="96" spans="1:7" outlineLevel="2" x14ac:dyDescent="0.2">
      <c r="C96" s="6" t="s">
        <v>130</v>
      </c>
      <c r="F96">
        <f>SUBTOTAL(9,F95:F95)</f>
        <v>35</v>
      </c>
      <c r="G96" s="3">
        <f>SUBTOTAL(9,G95:G95)</f>
        <v>813.75</v>
      </c>
    </row>
    <row r="97" spans="1:7" outlineLevel="3" x14ac:dyDescent="0.2">
      <c r="A97">
        <v>31</v>
      </c>
      <c r="B97" t="s">
        <v>15</v>
      </c>
      <c r="C97" t="s">
        <v>18</v>
      </c>
      <c r="D97" t="s">
        <v>105</v>
      </c>
      <c r="E97" s="2">
        <v>10</v>
      </c>
      <c r="F97">
        <v>4</v>
      </c>
      <c r="G97" s="3">
        <f>E97*F97</f>
        <v>40</v>
      </c>
    </row>
    <row r="98" spans="1:7" outlineLevel="2" x14ac:dyDescent="0.2">
      <c r="C98" s="6" t="s">
        <v>143</v>
      </c>
      <c r="F98">
        <f>SUBTOTAL(9,F97:F97)</f>
        <v>4</v>
      </c>
      <c r="G98" s="3">
        <f>SUBTOTAL(9,G97:G97)</f>
        <v>40</v>
      </c>
    </row>
    <row r="99" spans="1:7" outlineLevel="1" x14ac:dyDescent="0.2">
      <c r="B99" s="6" t="s">
        <v>118</v>
      </c>
      <c r="F99">
        <f>SUBTOTAL(9,F91:F97)</f>
        <v>74</v>
      </c>
      <c r="G99" s="3">
        <f>SUBTOTAL(9,G91:G97)</f>
        <v>2363.75</v>
      </c>
    </row>
    <row r="100" spans="1:7" outlineLevel="3" x14ac:dyDescent="0.2">
      <c r="A100">
        <v>11</v>
      </c>
      <c r="B100" t="s">
        <v>19</v>
      </c>
      <c r="C100" t="s">
        <v>86</v>
      </c>
      <c r="D100" t="s">
        <v>85</v>
      </c>
      <c r="E100" s="2">
        <v>13.25</v>
      </c>
      <c r="F100">
        <v>62</v>
      </c>
      <c r="G100" s="3">
        <f>E100*F100</f>
        <v>821.5</v>
      </c>
    </row>
    <row r="101" spans="1:7" outlineLevel="2" x14ac:dyDescent="0.2">
      <c r="C101" s="6" t="s">
        <v>144</v>
      </c>
      <c r="F101">
        <f>SUBTOTAL(9,F100:F100)</f>
        <v>62</v>
      </c>
      <c r="G101" s="3">
        <f>SUBTOTAL(9,G100:G100)</f>
        <v>821.5</v>
      </c>
    </row>
    <row r="102" spans="1:7" outlineLevel="3" x14ac:dyDescent="0.2">
      <c r="A102">
        <v>51</v>
      </c>
      <c r="B102" t="s">
        <v>19</v>
      </c>
      <c r="C102" t="s">
        <v>67</v>
      </c>
      <c r="D102" t="s">
        <v>66</v>
      </c>
      <c r="E102" s="2">
        <v>9.5</v>
      </c>
      <c r="F102">
        <v>5</v>
      </c>
      <c r="G102" s="3">
        <f>E102*F102</f>
        <v>47.5</v>
      </c>
    </row>
    <row r="103" spans="1:7" outlineLevel="3" x14ac:dyDescent="0.2">
      <c r="A103">
        <v>58</v>
      </c>
      <c r="B103" t="s">
        <v>19</v>
      </c>
      <c r="C103" t="s">
        <v>67</v>
      </c>
      <c r="D103" t="s">
        <v>68</v>
      </c>
      <c r="E103" s="2">
        <v>12</v>
      </c>
      <c r="F103">
        <v>95</v>
      </c>
      <c r="G103" s="3">
        <f>E103*F103</f>
        <v>1140</v>
      </c>
    </row>
    <row r="104" spans="1:7" outlineLevel="2" x14ac:dyDescent="0.2">
      <c r="C104" s="6" t="s">
        <v>145</v>
      </c>
      <c r="F104">
        <f>SUBTOTAL(9,F102:F103)</f>
        <v>100</v>
      </c>
      <c r="G104" s="3">
        <f>SUBTOTAL(9,G102:G103)</f>
        <v>1187.5</v>
      </c>
    </row>
    <row r="105" spans="1:7" outlineLevel="3" x14ac:dyDescent="0.2">
      <c r="A105">
        <v>28</v>
      </c>
      <c r="B105" t="s">
        <v>19</v>
      </c>
      <c r="C105" t="s">
        <v>25</v>
      </c>
      <c r="D105" t="s">
        <v>24</v>
      </c>
      <c r="E105" s="2">
        <v>6</v>
      </c>
      <c r="F105">
        <v>24</v>
      </c>
      <c r="G105" s="3">
        <f>E105*F105</f>
        <v>144</v>
      </c>
    </row>
    <row r="106" spans="1:7" outlineLevel="2" x14ac:dyDescent="0.2">
      <c r="C106" s="6" t="s">
        <v>130</v>
      </c>
      <c r="F106">
        <f>SUBTOTAL(9,F105:F105)</f>
        <v>24</v>
      </c>
      <c r="G106" s="3">
        <f>SUBTOTAL(9,G105:G105)</f>
        <v>144</v>
      </c>
    </row>
    <row r="107" spans="1:7" outlineLevel="3" x14ac:dyDescent="0.2">
      <c r="A107">
        <v>2</v>
      </c>
      <c r="B107" t="s">
        <v>19</v>
      </c>
      <c r="C107" t="s">
        <v>61</v>
      </c>
      <c r="D107" t="s">
        <v>60</v>
      </c>
      <c r="E107" s="2">
        <v>18.399999999999999</v>
      </c>
      <c r="F107">
        <v>123</v>
      </c>
      <c r="G107" s="3">
        <f>E107*F107</f>
        <v>2263.1999999999998</v>
      </c>
    </row>
    <row r="108" spans="1:7" outlineLevel="3" x14ac:dyDescent="0.2">
      <c r="A108">
        <v>27</v>
      </c>
      <c r="B108" t="s">
        <v>19</v>
      </c>
      <c r="C108" t="s">
        <v>61</v>
      </c>
      <c r="D108" t="s">
        <v>62</v>
      </c>
      <c r="E108" s="2">
        <v>9.65</v>
      </c>
      <c r="F108">
        <v>85</v>
      </c>
      <c r="G108" s="3">
        <f>E108*F108</f>
        <v>820.25</v>
      </c>
    </row>
    <row r="109" spans="1:7" outlineLevel="2" x14ac:dyDescent="0.2">
      <c r="C109" s="6" t="s">
        <v>146</v>
      </c>
      <c r="F109">
        <f>SUBTOTAL(9,F107:F108)</f>
        <v>208</v>
      </c>
      <c r="G109" s="3">
        <f>SUBTOTAL(9,G107:G108)</f>
        <v>3083.45</v>
      </c>
    </row>
    <row r="110" spans="1:7" outlineLevel="3" x14ac:dyDescent="0.2">
      <c r="A110">
        <v>38</v>
      </c>
      <c r="B110" t="s">
        <v>19</v>
      </c>
      <c r="C110" t="s">
        <v>45</v>
      </c>
      <c r="D110" t="s">
        <v>44</v>
      </c>
      <c r="E110" s="2">
        <v>25.89</v>
      </c>
      <c r="F110">
        <v>10</v>
      </c>
      <c r="G110" s="3">
        <f>E110*F110</f>
        <v>258.89999999999998</v>
      </c>
    </row>
    <row r="111" spans="1:7" outlineLevel="2" x14ac:dyDescent="0.2">
      <c r="C111" s="6" t="s">
        <v>147</v>
      </c>
      <c r="F111">
        <f>SUBTOTAL(9,F110:F110)</f>
        <v>10</v>
      </c>
      <c r="G111" s="3">
        <f>SUBTOTAL(9,G110:G110)</f>
        <v>258.89999999999998</v>
      </c>
    </row>
    <row r="112" spans="1:7" outlineLevel="3" x14ac:dyDescent="0.2">
      <c r="A112">
        <v>4</v>
      </c>
      <c r="B112" t="s">
        <v>19</v>
      </c>
      <c r="C112" t="s">
        <v>29</v>
      </c>
      <c r="D112" t="s">
        <v>31</v>
      </c>
      <c r="E112" s="2">
        <v>62.5</v>
      </c>
      <c r="F112">
        <v>42</v>
      </c>
      <c r="G112" s="3">
        <f>E112*F112</f>
        <v>2625</v>
      </c>
    </row>
    <row r="113" spans="1:7" outlineLevel="2" x14ac:dyDescent="0.2">
      <c r="C113" s="6" t="s">
        <v>126</v>
      </c>
      <c r="F113">
        <f>SUBTOTAL(9,F112:F112)</f>
        <v>42</v>
      </c>
      <c r="G113" s="3">
        <f>SUBTOTAL(9,G112:G112)</f>
        <v>2625</v>
      </c>
    </row>
    <row r="114" spans="1:7" outlineLevel="3" x14ac:dyDescent="0.2">
      <c r="A114">
        <v>25</v>
      </c>
      <c r="B114" t="s">
        <v>19</v>
      </c>
      <c r="C114" t="s">
        <v>55</v>
      </c>
      <c r="D114" t="s">
        <v>54</v>
      </c>
      <c r="E114" s="2">
        <v>19</v>
      </c>
      <c r="F114">
        <v>112</v>
      </c>
      <c r="G114" s="3">
        <f>E114*F114</f>
        <v>2128</v>
      </c>
    </row>
    <row r="115" spans="1:7" outlineLevel="3" x14ac:dyDescent="0.2">
      <c r="A115">
        <v>50</v>
      </c>
      <c r="B115" t="s">
        <v>19</v>
      </c>
      <c r="C115" t="s">
        <v>55</v>
      </c>
      <c r="D115" t="s">
        <v>104</v>
      </c>
      <c r="E115" s="2">
        <v>15</v>
      </c>
      <c r="F115">
        <v>101</v>
      </c>
      <c r="G115" s="3">
        <f>E115*F115</f>
        <v>1515</v>
      </c>
    </row>
    <row r="116" spans="1:7" outlineLevel="3" x14ac:dyDescent="0.2">
      <c r="A116">
        <v>19</v>
      </c>
      <c r="B116" t="s">
        <v>19</v>
      </c>
      <c r="C116" t="s">
        <v>55</v>
      </c>
      <c r="D116" t="s">
        <v>56</v>
      </c>
      <c r="E116" s="2">
        <v>26</v>
      </c>
      <c r="F116">
        <v>11</v>
      </c>
      <c r="G116" s="3">
        <f>E116*F116</f>
        <v>286</v>
      </c>
    </row>
    <row r="117" spans="1:7" outlineLevel="2" x14ac:dyDescent="0.2">
      <c r="C117" s="6" t="s">
        <v>148</v>
      </c>
      <c r="F117">
        <f>SUBTOTAL(9,F114:F116)</f>
        <v>224</v>
      </c>
      <c r="G117" s="3">
        <f>SUBTOTAL(9,G114:G116)</f>
        <v>3929</v>
      </c>
    </row>
    <row r="118" spans="1:7" outlineLevel="3" x14ac:dyDescent="0.2">
      <c r="A118">
        <v>24</v>
      </c>
      <c r="B118" t="s">
        <v>19</v>
      </c>
      <c r="C118" t="s">
        <v>18</v>
      </c>
      <c r="D118" t="s">
        <v>17</v>
      </c>
      <c r="E118" s="2">
        <v>31</v>
      </c>
      <c r="F118">
        <v>31</v>
      </c>
      <c r="G118" s="3">
        <f>E118*F118</f>
        <v>961</v>
      </c>
    </row>
    <row r="119" spans="1:7" outlineLevel="2" x14ac:dyDescent="0.2">
      <c r="C119" s="6" t="s">
        <v>143</v>
      </c>
      <c r="F119">
        <f>SUBTOTAL(9,F118:F118)</f>
        <v>31</v>
      </c>
      <c r="G119" s="3">
        <f>SUBTOTAL(9,G118:G118)</f>
        <v>961</v>
      </c>
    </row>
    <row r="120" spans="1:7" outlineLevel="1" x14ac:dyDescent="0.2">
      <c r="B120" s="6" t="s">
        <v>119</v>
      </c>
      <c r="F120">
        <f>SUBTOTAL(9,F100:F118)</f>
        <v>701</v>
      </c>
      <c r="G120" s="3">
        <f>SUBTOTAL(9,G100:G118)</f>
        <v>13010.349999999999</v>
      </c>
    </row>
    <row r="121" spans="1:7" x14ac:dyDescent="0.2">
      <c r="B121" s="6" t="s">
        <v>120</v>
      </c>
      <c r="F121">
        <f>SUBTOTAL(9,F2:F118)</f>
        <v>3018</v>
      </c>
      <c r="G121" s="3">
        <f>SUBTOTAL(9,G2:G118)</f>
        <v>69598.25</v>
      </c>
    </row>
  </sheetData>
  <sortState ref="A2:G70">
    <sortCondition ref="B2:B70"/>
    <sortCondition ref="C2:C70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2016-02-25T16:23:48Z</dcterms:modified>
</cp:coreProperties>
</file>